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veta\Desktop\++++Отчет за 2025 г по ГП РО\на печать\Новая папка\"/>
    </mc:Choice>
  </mc:AlternateContent>
  <bookViews>
    <workbookView xWindow="0" yWindow="0" windowWidth="28800" windowHeight="11145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N41" i="1" l="1"/>
  <c r="N44" i="1"/>
  <c r="N47" i="1" l="1"/>
  <c r="J45" i="1"/>
  <c r="K45" i="1"/>
  <c r="L45" i="1"/>
  <c r="M45" i="1"/>
  <c r="I45" i="1"/>
  <c r="J42" i="1"/>
  <c r="K42" i="1"/>
  <c r="L42" i="1"/>
  <c r="M42" i="1"/>
  <c r="I42" i="1"/>
  <c r="J39" i="1"/>
  <c r="K39" i="1"/>
  <c r="L39" i="1"/>
  <c r="M39" i="1"/>
  <c r="I39" i="1"/>
  <c r="J37" i="1"/>
  <c r="K37" i="1"/>
  <c r="L37" i="1"/>
  <c r="M37" i="1"/>
  <c r="J38" i="1"/>
  <c r="J36" i="1" s="1"/>
  <c r="K38" i="1"/>
  <c r="K36" i="1" s="1"/>
  <c r="L38" i="1"/>
  <c r="L36" i="1" s="1"/>
  <c r="M38" i="1"/>
  <c r="M36" i="1" s="1"/>
  <c r="I38" i="1"/>
  <c r="I36" i="1" s="1"/>
  <c r="I37" i="1"/>
  <c r="N36" i="1" l="1"/>
  <c r="N39" i="1"/>
  <c r="N45" i="1"/>
  <c r="N42" i="1"/>
  <c r="N38" i="1"/>
</calcChain>
</file>

<file path=xl/sharedStrings.xml><?xml version="1.0" encoding="utf-8"?>
<sst xmlns="http://schemas.openxmlformats.org/spreadsheetml/2006/main" count="122" uniqueCount="91">
  <si>
    <t>№
п/п</t>
  </si>
  <si>
    <t>ОТЧЕТ</t>
  </si>
  <si>
    <t>1. Сведения о достижении показателей регионального проекта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</si>
  <si>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</si>
  <si>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</si>
  <si>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</si>
  <si>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</si>
  <si>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</si>
  <si>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</si>
  <si>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</si>
  <si>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</si>
  <si>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</si>
  <si>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</si>
  <si>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</si>
  <si>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</si>
  <si>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</t>
  </si>
  <si>
    <t>3. Сведения о выполнении (достижении) мероприятий (результатов) и контрольных точек регионального проекта</t>
  </si>
  <si>
    <t>Наименование мероприятия (результата) / объекта/ контрольной точки</t>
  </si>
  <si>
    <t>Количество объектов мероприятия (результата)</t>
  </si>
  <si>
    <t>Срок реализации</t>
  </si>
  <si>
    <t>Ответственный исполнитель (Ф.И.О., должность)</t>
  </si>
  <si>
    <t>план</t>
  </si>
  <si>
    <t>факт</t>
  </si>
  <si>
    <t>прогноз</t>
  </si>
  <si>
    <t>4. Сведения об исполнении бюджетных ассигнований, предусмотренных на финансовое обеспечение реализации регионального проекта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</si>
  <si>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</si>
  <si>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</si>
  <si>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</si>
  <si>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</si>
  <si>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</si>
  <si>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</si>
  <si>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</si>
  <si>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</si>
  <si>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</si>
  <si>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единица</t>
  </si>
  <si>
    <t>Услуги оказаны (работы выполнены)</t>
  </si>
  <si>
    <t>РП</t>
  </si>
  <si>
    <t>межбюджетные трансферты из федерального бюджета (справочно)</t>
  </si>
  <si>
    <t>региональный бюджет</t>
  </si>
  <si>
    <t>данные АИС «АЦК-Финансы»</t>
  </si>
  <si>
    <t>31 декабря</t>
  </si>
  <si>
    <t>Количество проведенных мероприятий</t>
  </si>
  <si>
    <t xml:space="preserve">Задача.Организация и проведение олимпиад, конкурсов и прочих мероприятий
</t>
  </si>
  <si>
    <t>декабрь</t>
  </si>
  <si>
    <t xml:space="preserve">Региональный проект "Успех каждого ребенка",не входящий в  состав национального проекта (всего), в том числе:  </t>
  </si>
  <si>
    <t>1.2.</t>
  </si>
  <si>
    <t>Мисостова Екатерина Николаевна, заместитель минис тра просвещения и науки КБР</t>
  </si>
  <si>
    <t>отчеты о реализации мероприятий</t>
  </si>
  <si>
    <t>Мисостова Е.Н., заместитель министра просвещения и науки КБР, руководители подведомственных организаций</t>
  </si>
  <si>
    <t xml:space="preserve">Приказы Минпросвещения КБР </t>
  </si>
  <si>
    <t xml:space="preserve"> соглашения</t>
  </si>
  <si>
    <t>человек</t>
  </si>
  <si>
    <t>Заключены соглашения о предоставлении субсидий</t>
  </si>
  <si>
    <t>Предоставлены субсидии</t>
  </si>
  <si>
    <t xml:space="preserve">Задача. Организация и проведение олимпиад, конкурсов и прочих мероприятий
</t>
  </si>
  <si>
    <t>мероприятий</t>
  </si>
  <si>
    <t>Минпросвещения КБР  проведены отраслевые конкурсы и мероприятия в соответствии с действующими нормативнами актами по их проведению и планом работы Минпросвещения</t>
  </si>
  <si>
    <t>Приказы Минпросвещения</t>
  </si>
  <si>
    <t>данные бухгалтерского учета</t>
  </si>
  <si>
    <t>Мокаев Ачемез Магометович, заместитель минис тра просвещения и науки КБР</t>
  </si>
  <si>
    <t>Мисостова Екатерина Николаевна, заместитель министра просвещения и науки КБР</t>
  </si>
  <si>
    <t>1.1.</t>
  </si>
  <si>
    <t>Утвержден приказ Министерства просвещения и науки КБР о  проведении отраслевых мероприятий, конкурсов</t>
  </si>
  <si>
    <t xml:space="preserve">  Осуществлены расходы по их проведению, мероприятия проведены</t>
  </si>
  <si>
    <t>Мокаев Ачемез Магометович, заместитель министра просвещения и науки КБР</t>
  </si>
  <si>
    <t>2.1.</t>
  </si>
  <si>
    <t>2.2.</t>
  </si>
  <si>
    <t>2.3.</t>
  </si>
  <si>
    <t xml:space="preserve"> Подведены итоги регионального и этапа всероссийской олимпиады школьников и республиканской олимпиады по родным языкам и литературам</t>
  </si>
  <si>
    <t xml:space="preserve"> Утвержден приказ Министерства просвещения и науки КБР о выплате премий</t>
  </si>
  <si>
    <t xml:space="preserve"> Премии выплачены</t>
  </si>
  <si>
    <t>3</t>
  </si>
  <si>
    <t>3.1.</t>
  </si>
  <si>
    <t>3.2.</t>
  </si>
  <si>
    <t>3.3.</t>
  </si>
  <si>
    <t>Подведомственным образовательным учреждениям предоставлены субсидии на проведение отраслевых мероприятий, олимпиад, конкурсов</t>
  </si>
  <si>
    <t>О ХОДЕ РЕАЛИЗАЦИИ РЕГИОНАЛЬНОГО ПРОЕКТА (не  входящегося в состав национального проекта)</t>
  </si>
  <si>
    <t>«УСПЕХ КАЖДОГО РЕБЕНКА»</t>
  </si>
  <si>
    <t>Приказы Минпросвещения КБР</t>
  </si>
  <si>
    <t>за 2025 год</t>
  </si>
  <si>
    <t>По итогам различных этапов олимпиады школьников осуществлены выплаты 48 школьникам и 46  подготовившим их  педагогам</t>
  </si>
  <si>
    <t>Приказ Минпросвещения КБР от 20.08.2025г.               № 22/759</t>
  </si>
  <si>
    <t>Приказ Минпросвещения КБР от 27.03.2025г.               № 22/237</t>
  </si>
  <si>
    <t>26.08.2025 г.</t>
  </si>
  <si>
    <t xml:space="preserve"> 3. Мероприятие  (результат) "Предоставлены субсидии   подведомственным бюджетным учреждениям на реализацию мероприятий  по проведению олимпиад школьников и конкурсов"</t>
  </si>
  <si>
    <t>1. Мероприятие  (результат) "Проведена закупка  товаров, работ и услуг для обеспечения государственных (муниципальных) нужд для проведения отраслевых мероприятий"</t>
  </si>
  <si>
    <t xml:space="preserve"> Мероприятие (результат) "Произведены иные выплаты населению (выплачены 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работникам)"</t>
  </si>
  <si>
    <t xml:space="preserve"> Мероприятие  (результат)"Проведена закупка  товаров, работ и услуг для обеспечения государственных (муниципальных) нужд"(всего), в том числе:  </t>
  </si>
  <si>
    <t xml:space="preserve">Мероприятие (результат) "Произведены иные выплаты населению" (всего), в том числе:  </t>
  </si>
  <si>
    <t xml:space="preserve"> Мероприятие  (результат) "Предоставлены субсидии   подведомственным бюджетным учреждениям на реализацию мероприятий  по проведению олимпиад школьников и конкурсов"(всего), в том числе:  </t>
  </si>
  <si>
    <t>январь-декабрь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</si>
</sst>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1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/>
    <xf numFmtId="16" fontId="3" fillId="0" borderId="1" xfId="0" applyNumberFormat="1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2" fillId="0" borderId="1" xfId="0" applyFont="1" applyBorder="1"/>
    <xf numFmtId="0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/>
    </xf>
    <xf numFmtId="14" fontId="3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164" fontId="2" fillId="0" borderId="0" xfId="0" applyNumberFormat="1" applyFont="1" applyFill="1"/>
    <xf numFmtId="3" fontId="3" fillId="0" borderId="1" xfId="0" applyNumberFormat="1" applyFont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view="pageBreakPreview" topLeftCell="A40" zoomScale="80" zoomScaleNormal="70" zoomScaleSheetLayoutView="80" workbookViewId="0">
      <selection activeCell="N27" sqref="N27"/>
    </sheetView>
  </sheetViews>
  <sheetFormatPr defaultRowHeight="15" x14ac:dyDescent="0.25"/>
  <cols>
    <col min="1" max="1" width="7" style="1" customWidth="1"/>
    <col min="2" max="2" width="15" style="1" customWidth="1"/>
    <col min="3" max="3" width="23" style="1" customWidth="1"/>
    <col min="4" max="4" width="15" style="1" customWidth="1"/>
    <col min="5" max="5" width="16.7109375" style="1" customWidth="1"/>
    <col min="6" max="8" width="19.28515625" style="1" customWidth="1"/>
    <col min="9" max="9" width="17.5703125" style="1" customWidth="1"/>
    <col min="10" max="10" width="16.85546875" style="1" customWidth="1"/>
    <col min="11" max="13" width="19.28515625" style="1" customWidth="1"/>
    <col min="14" max="14" width="19.28515625" style="29" customWidth="1"/>
    <col min="15" max="15" width="18.42578125" style="1" customWidth="1"/>
    <col min="16" max="16" width="19.28515625" style="1" customWidth="1"/>
    <col min="17" max="17" width="18.42578125" style="1" customWidth="1"/>
    <col min="18" max="18" width="0.85546875" style="1" customWidth="1"/>
    <col min="19" max="16384" width="9.140625" style="1"/>
  </cols>
  <sheetData>
    <row r="1" spans="1:18" ht="15" customHeight="1" x14ac:dyDescent="0.25">
      <c r="A1" s="62" t="s">
        <v>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ht="15" customHeight="1" x14ac:dyDescent="0.25">
      <c r="A2" s="62" t="s">
        <v>76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ht="15" customHeight="1" x14ac:dyDescent="0.25">
      <c r="A3" s="2"/>
      <c r="B3" s="2"/>
      <c r="C3" s="50"/>
      <c r="D3" s="50"/>
      <c r="E3" s="50"/>
      <c r="F3" s="2"/>
      <c r="G3" s="2"/>
      <c r="H3" s="2"/>
      <c r="I3" s="2"/>
      <c r="J3" s="2"/>
      <c r="K3" s="50"/>
      <c r="L3" s="50"/>
      <c r="M3" s="2"/>
      <c r="N3" s="24"/>
      <c r="O3" s="2"/>
      <c r="P3" s="50"/>
      <c r="Q3" s="50"/>
      <c r="R3" s="50"/>
    </row>
    <row r="4" spans="1:18" ht="15.75" customHeight="1" x14ac:dyDescent="0.25">
      <c r="A4" s="54" t="s">
        <v>77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t="15.75" customHeight="1" x14ac:dyDescent="0.25">
      <c r="A5" s="54" t="s">
        <v>79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t="15" customHeight="1" x14ac:dyDescent="0.25">
      <c r="A6" s="2"/>
      <c r="B6" s="2"/>
      <c r="C6" s="50"/>
      <c r="D6" s="50"/>
      <c r="E6" s="50"/>
      <c r="F6" s="2"/>
      <c r="G6" s="2"/>
      <c r="H6" s="2"/>
      <c r="I6" s="2"/>
      <c r="J6" s="2"/>
      <c r="K6" s="50"/>
      <c r="L6" s="50"/>
      <c r="M6" s="2"/>
      <c r="N6" s="24"/>
      <c r="O6" s="2"/>
      <c r="P6" s="50"/>
      <c r="Q6" s="50"/>
      <c r="R6" s="50"/>
    </row>
    <row r="7" spans="1:18" ht="15.75" customHeight="1" x14ac:dyDescent="0.2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ht="15" customHeight="1" x14ac:dyDescent="0.25">
      <c r="A8" s="2"/>
      <c r="B8" s="2"/>
      <c r="C8" s="50"/>
      <c r="D8" s="50"/>
      <c r="E8" s="50"/>
      <c r="F8" s="2"/>
      <c r="G8" s="2"/>
      <c r="H8" s="2"/>
      <c r="I8" s="2"/>
      <c r="J8" s="2"/>
      <c r="K8" s="50"/>
      <c r="L8" s="50"/>
      <c r="M8" s="2"/>
      <c r="N8" s="24"/>
      <c r="O8" s="2"/>
      <c r="P8" s="50"/>
      <c r="Q8" s="50"/>
      <c r="R8" s="50"/>
    </row>
    <row r="9" spans="1:18" ht="74.25" customHeight="1" x14ac:dyDescent="0.25">
      <c r="A9" s="3" t="s">
        <v>0</v>
      </c>
      <c r="B9" s="3" t="s">
        <v>3</v>
      </c>
      <c r="C9" s="51" t="s">
        <v>4</v>
      </c>
      <c r="D9" s="51"/>
      <c r="E9" s="51"/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51" t="s">
        <v>10</v>
      </c>
      <c r="L9" s="51"/>
      <c r="M9" s="3" t="s">
        <v>11</v>
      </c>
      <c r="N9" s="25" t="s">
        <v>12</v>
      </c>
      <c r="O9" s="3" t="s">
        <v>13</v>
      </c>
      <c r="P9" s="51" t="s">
        <v>14</v>
      </c>
      <c r="Q9" s="51"/>
      <c r="R9" s="51"/>
    </row>
    <row r="10" spans="1:18" ht="15" customHeight="1" x14ac:dyDescent="0.25">
      <c r="A10" s="4">
        <v>1</v>
      </c>
      <c r="B10" s="4">
        <v>2</v>
      </c>
      <c r="C10" s="55">
        <v>3</v>
      </c>
      <c r="D10" s="55"/>
      <c r="E10" s="55"/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55">
        <v>9</v>
      </c>
      <c r="L10" s="55"/>
      <c r="M10" s="4">
        <v>10</v>
      </c>
      <c r="N10" s="26">
        <v>11</v>
      </c>
      <c r="O10" s="4">
        <v>12</v>
      </c>
      <c r="P10" s="55">
        <v>13</v>
      </c>
      <c r="Q10" s="55"/>
      <c r="R10" s="55"/>
    </row>
    <row r="11" spans="1:18" ht="15.75" customHeight="1" x14ac:dyDescent="0.25">
      <c r="A11" s="61" t="s">
        <v>54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ht="50.25" customHeight="1" x14ac:dyDescent="0.25">
      <c r="A12" s="5" t="s">
        <v>15</v>
      </c>
      <c r="B12" s="5"/>
      <c r="C12" s="58" t="s">
        <v>41</v>
      </c>
      <c r="D12" s="58"/>
      <c r="E12" s="58"/>
      <c r="F12" s="5" t="s">
        <v>36</v>
      </c>
      <c r="G12" s="5" t="s">
        <v>34</v>
      </c>
      <c r="H12" s="5">
        <v>71</v>
      </c>
      <c r="I12" s="5">
        <v>81</v>
      </c>
      <c r="J12" s="5"/>
      <c r="K12" s="59" t="s">
        <v>78</v>
      </c>
      <c r="L12" s="59"/>
      <c r="M12" s="21">
        <v>71</v>
      </c>
      <c r="N12" s="27"/>
      <c r="O12" s="5"/>
      <c r="P12" s="60"/>
      <c r="Q12" s="60"/>
      <c r="R12" s="60"/>
    </row>
    <row r="13" spans="1:18" ht="15" customHeight="1" x14ac:dyDescent="0.25">
      <c r="A13" s="6"/>
      <c r="B13" s="53"/>
      <c r="C13" s="53"/>
      <c r="D13" s="53"/>
      <c r="E13" s="53"/>
      <c r="F13" s="6"/>
      <c r="G13" s="6"/>
      <c r="H13" s="6"/>
      <c r="I13" s="6"/>
      <c r="J13" s="6"/>
      <c r="K13" s="6"/>
      <c r="L13" s="6"/>
      <c r="M13" s="6"/>
      <c r="N13" s="28"/>
      <c r="O13" s="6"/>
      <c r="P13" s="6"/>
      <c r="Q13" s="53"/>
      <c r="R13" s="53"/>
    </row>
    <row r="14" spans="1:18" ht="15.75" customHeight="1" x14ac:dyDescent="0.25">
      <c r="A14" s="54" t="s">
        <v>16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5" customHeight="1" x14ac:dyDescent="0.25">
      <c r="A15" s="2"/>
      <c r="B15" s="50"/>
      <c r="C15" s="50"/>
      <c r="D15" s="50"/>
      <c r="E15" s="2"/>
      <c r="F15" s="2"/>
      <c r="G15" s="2"/>
      <c r="H15" s="2"/>
      <c r="I15" s="2"/>
      <c r="J15" s="2"/>
      <c r="K15" s="2"/>
      <c r="L15" s="2"/>
      <c r="M15" s="2"/>
      <c r="N15" s="24"/>
      <c r="O15" s="2"/>
      <c r="P15" s="2"/>
      <c r="Q15" s="50"/>
      <c r="R15" s="50"/>
    </row>
    <row r="16" spans="1:18" ht="45" customHeight="1" x14ac:dyDescent="0.25">
      <c r="A16" s="51" t="s">
        <v>0</v>
      </c>
      <c r="B16" s="51" t="s">
        <v>17</v>
      </c>
      <c r="C16" s="51"/>
      <c r="D16" s="51"/>
      <c r="E16" s="51" t="s">
        <v>6</v>
      </c>
      <c r="F16" s="51" t="s">
        <v>7</v>
      </c>
      <c r="G16" s="51" t="s">
        <v>8</v>
      </c>
      <c r="H16" s="51" t="s">
        <v>9</v>
      </c>
      <c r="I16" s="51" t="s">
        <v>11</v>
      </c>
      <c r="J16" s="51" t="s">
        <v>18</v>
      </c>
      <c r="K16" s="51"/>
      <c r="L16" s="51" t="s">
        <v>19</v>
      </c>
      <c r="M16" s="51"/>
      <c r="N16" s="51"/>
      <c r="O16" s="51" t="s">
        <v>20</v>
      </c>
      <c r="P16" s="51" t="s">
        <v>10</v>
      </c>
      <c r="Q16" s="51" t="s">
        <v>14</v>
      </c>
      <c r="R16" s="51"/>
    </row>
    <row r="17" spans="1:18" ht="15" customHeight="1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3" t="s">
        <v>21</v>
      </c>
      <c r="K17" s="3" t="s">
        <v>22</v>
      </c>
      <c r="L17" s="3" t="s">
        <v>21</v>
      </c>
      <c r="M17" s="3" t="s">
        <v>22</v>
      </c>
      <c r="N17" s="25" t="s">
        <v>23</v>
      </c>
      <c r="O17" s="51"/>
      <c r="P17" s="51"/>
      <c r="Q17" s="51"/>
      <c r="R17" s="51"/>
    </row>
    <row r="18" spans="1:18" ht="15" customHeight="1" x14ac:dyDescent="0.25">
      <c r="A18" s="4">
        <v>1</v>
      </c>
      <c r="B18" s="55">
        <v>2</v>
      </c>
      <c r="C18" s="55"/>
      <c r="D18" s="55"/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  <c r="M18" s="4">
        <v>11</v>
      </c>
      <c r="N18" s="38">
        <v>12</v>
      </c>
      <c r="O18" s="4">
        <v>13</v>
      </c>
      <c r="P18" s="4">
        <v>14</v>
      </c>
      <c r="Q18" s="55">
        <v>15</v>
      </c>
      <c r="R18" s="55"/>
    </row>
    <row r="19" spans="1:18" ht="15" customHeight="1" x14ac:dyDescent="0.25">
      <c r="A19" s="5" t="s">
        <v>15</v>
      </c>
      <c r="B19" s="61" t="s">
        <v>42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4"/>
    </row>
    <row r="20" spans="1:18" ht="203.25" customHeight="1" x14ac:dyDescent="0.25">
      <c r="A20" s="7" t="s">
        <v>15</v>
      </c>
      <c r="B20" s="66" t="s">
        <v>85</v>
      </c>
      <c r="C20" s="67"/>
      <c r="D20" s="68"/>
      <c r="E20" s="5" t="s">
        <v>55</v>
      </c>
      <c r="F20" s="4">
        <v>11</v>
      </c>
      <c r="G20" s="4">
        <v>11</v>
      </c>
      <c r="H20" s="4"/>
      <c r="I20" s="4"/>
      <c r="J20" s="4"/>
      <c r="K20" s="4"/>
      <c r="L20" s="4"/>
      <c r="M20" s="8"/>
      <c r="N20" s="38">
        <v>11</v>
      </c>
      <c r="O20" s="5" t="s">
        <v>60</v>
      </c>
      <c r="P20" s="4"/>
      <c r="Q20" s="5" t="s">
        <v>56</v>
      </c>
      <c r="R20" s="4"/>
    </row>
    <row r="21" spans="1:18" ht="121.5" customHeight="1" x14ac:dyDescent="0.25">
      <c r="A21" s="5" t="s">
        <v>61</v>
      </c>
      <c r="B21" s="69" t="s">
        <v>62</v>
      </c>
      <c r="C21" s="70"/>
      <c r="D21" s="71"/>
      <c r="E21" s="4"/>
      <c r="F21" s="4"/>
      <c r="G21" s="4"/>
      <c r="H21" s="4"/>
      <c r="I21" s="4"/>
      <c r="J21" s="4"/>
      <c r="K21" s="4"/>
      <c r="L21" s="8">
        <v>46022</v>
      </c>
      <c r="M21" s="8">
        <v>46022</v>
      </c>
      <c r="N21" s="26"/>
      <c r="O21" s="5" t="s">
        <v>60</v>
      </c>
      <c r="P21" s="5" t="s">
        <v>57</v>
      </c>
      <c r="Q21" s="4"/>
      <c r="R21" s="4"/>
    </row>
    <row r="22" spans="1:18" ht="123" customHeight="1" x14ac:dyDescent="0.25">
      <c r="A22" s="5" t="s">
        <v>45</v>
      </c>
      <c r="B22" s="66" t="s">
        <v>63</v>
      </c>
      <c r="C22" s="67"/>
      <c r="D22" s="68"/>
      <c r="E22" s="4"/>
      <c r="F22" s="4"/>
      <c r="G22" s="4"/>
      <c r="H22" s="4"/>
      <c r="I22" s="4"/>
      <c r="J22" s="4"/>
      <c r="K22" s="4"/>
      <c r="L22" s="8">
        <v>46022</v>
      </c>
      <c r="M22" s="8">
        <v>46022</v>
      </c>
      <c r="N22" s="26"/>
      <c r="O22" s="5" t="s">
        <v>64</v>
      </c>
      <c r="P22" s="5" t="s">
        <v>58</v>
      </c>
      <c r="Q22" s="4"/>
      <c r="R22" s="4"/>
    </row>
    <row r="23" spans="1:18" s="36" customFormat="1" ht="183" customHeight="1" x14ac:dyDescent="0.25">
      <c r="A23" s="32">
        <v>2</v>
      </c>
      <c r="B23" s="63" t="s">
        <v>86</v>
      </c>
      <c r="C23" s="64"/>
      <c r="D23" s="65"/>
      <c r="E23" s="33" t="s">
        <v>51</v>
      </c>
      <c r="F23" s="33">
        <v>88</v>
      </c>
      <c r="G23" s="33">
        <v>94</v>
      </c>
      <c r="H23" s="33"/>
      <c r="I23" s="33"/>
      <c r="J23" s="33"/>
      <c r="K23" s="33"/>
      <c r="L23" s="34">
        <v>45889</v>
      </c>
      <c r="M23" s="33" t="s">
        <v>83</v>
      </c>
      <c r="N23" s="39">
        <v>88</v>
      </c>
      <c r="O23" s="32" t="s">
        <v>60</v>
      </c>
      <c r="P23" s="35" t="s">
        <v>81</v>
      </c>
      <c r="Q23" s="32" t="s">
        <v>80</v>
      </c>
      <c r="R23" s="33"/>
    </row>
    <row r="24" spans="1:18" s="36" customFormat="1" ht="86.25" customHeight="1" x14ac:dyDescent="0.25">
      <c r="A24" s="32" t="s">
        <v>65</v>
      </c>
      <c r="B24" s="63" t="s">
        <v>68</v>
      </c>
      <c r="C24" s="64"/>
      <c r="D24" s="65"/>
      <c r="E24" s="33"/>
      <c r="F24" s="33"/>
      <c r="G24" s="33"/>
      <c r="H24" s="33"/>
      <c r="I24" s="33"/>
      <c r="J24" s="33"/>
      <c r="K24" s="33"/>
      <c r="L24" s="34">
        <v>45777</v>
      </c>
      <c r="M24" s="34">
        <v>45743</v>
      </c>
      <c r="N24" s="37"/>
      <c r="O24" s="35" t="s">
        <v>46</v>
      </c>
      <c r="P24" s="35" t="s">
        <v>82</v>
      </c>
      <c r="Q24" s="32"/>
      <c r="R24" s="33"/>
    </row>
    <row r="25" spans="1:18" s="36" customFormat="1" ht="79.5" customHeight="1" x14ac:dyDescent="0.25">
      <c r="A25" s="32" t="s">
        <v>66</v>
      </c>
      <c r="B25" s="63" t="s">
        <v>69</v>
      </c>
      <c r="C25" s="64"/>
      <c r="D25" s="65"/>
      <c r="E25" s="33"/>
      <c r="F25" s="33"/>
      <c r="G25" s="33"/>
      <c r="H25" s="33"/>
      <c r="I25" s="33"/>
      <c r="J25" s="33"/>
      <c r="K25" s="33"/>
      <c r="L25" s="34">
        <v>45992</v>
      </c>
      <c r="M25" s="34">
        <v>45889</v>
      </c>
      <c r="N25" s="37"/>
      <c r="O25" s="35" t="s">
        <v>46</v>
      </c>
      <c r="P25" s="35" t="s">
        <v>81</v>
      </c>
      <c r="Q25" s="32"/>
      <c r="R25" s="33"/>
    </row>
    <row r="26" spans="1:18" ht="53.25" customHeight="1" x14ac:dyDescent="0.25">
      <c r="A26" s="5" t="s">
        <v>67</v>
      </c>
      <c r="B26" s="66" t="s">
        <v>70</v>
      </c>
      <c r="C26" s="67"/>
      <c r="D26" s="68"/>
      <c r="E26" s="4"/>
      <c r="F26" s="4"/>
      <c r="G26" s="4"/>
      <c r="H26" s="4"/>
      <c r="I26" s="4"/>
      <c r="J26" s="4"/>
      <c r="K26" s="4"/>
      <c r="L26" s="8">
        <v>46021</v>
      </c>
      <c r="M26" s="8">
        <v>46021</v>
      </c>
      <c r="O26" s="9" t="s">
        <v>59</v>
      </c>
      <c r="P26" s="9" t="s">
        <v>58</v>
      </c>
      <c r="Q26" s="5"/>
      <c r="R26" s="4"/>
    </row>
    <row r="27" spans="1:18" ht="137.25" customHeight="1" x14ac:dyDescent="0.25">
      <c r="A27" s="10" t="s">
        <v>71</v>
      </c>
      <c r="B27" s="57" t="s">
        <v>84</v>
      </c>
      <c r="C27" s="57"/>
      <c r="D27" s="57"/>
      <c r="E27" s="11" t="s">
        <v>55</v>
      </c>
      <c r="F27" s="11">
        <v>5</v>
      </c>
      <c r="G27" s="11">
        <v>5</v>
      </c>
      <c r="H27" s="11"/>
      <c r="I27" s="11"/>
      <c r="J27" s="11"/>
      <c r="K27" s="11"/>
      <c r="L27" s="22"/>
      <c r="M27" s="12"/>
      <c r="N27" s="22">
        <v>4</v>
      </c>
      <c r="O27" s="13" t="s">
        <v>59</v>
      </c>
      <c r="P27" s="14" t="s">
        <v>49</v>
      </c>
      <c r="Q27" s="13" t="s">
        <v>75</v>
      </c>
      <c r="R27" s="15"/>
    </row>
    <row r="28" spans="1:18" ht="73.5" customHeight="1" x14ac:dyDescent="0.25">
      <c r="A28" s="10" t="s">
        <v>72</v>
      </c>
      <c r="B28" s="56" t="s">
        <v>52</v>
      </c>
      <c r="C28" s="56"/>
      <c r="D28" s="56"/>
      <c r="E28" s="5"/>
      <c r="F28" s="11"/>
      <c r="G28" s="11"/>
      <c r="H28" s="11"/>
      <c r="I28" s="11"/>
      <c r="J28" s="11"/>
      <c r="K28" s="11"/>
      <c r="L28" s="20" t="s">
        <v>43</v>
      </c>
      <c r="M28" s="10" t="s">
        <v>90</v>
      </c>
      <c r="N28" s="27"/>
      <c r="O28" s="13" t="s">
        <v>59</v>
      </c>
      <c r="P28" s="13" t="s">
        <v>50</v>
      </c>
      <c r="Q28" s="15"/>
      <c r="R28" s="15"/>
    </row>
    <row r="29" spans="1:18" ht="77.25" customHeight="1" x14ac:dyDescent="0.25">
      <c r="A29" s="10" t="s">
        <v>73</v>
      </c>
      <c r="B29" s="56" t="s">
        <v>53</v>
      </c>
      <c r="C29" s="56"/>
      <c r="D29" s="56"/>
      <c r="E29" s="5"/>
      <c r="F29" s="11"/>
      <c r="G29" s="11"/>
      <c r="H29" s="11"/>
      <c r="I29" s="11"/>
      <c r="J29" s="11"/>
      <c r="K29" s="11"/>
      <c r="L29" s="20" t="s">
        <v>43</v>
      </c>
      <c r="M29" s="10" t="s">
        <v>90</v>
      </c>
      <c r="N29" s="27"/>
      <c r="O29" s="13" t="s">
        <v>59</v>
      </c>
      <c r="P29" s="13" t="s">
        <v>39</v>
      </c>
      <c r="Q29" s="15"/>
      <c r="R29" s="15"/>
    </row>
    <row r="30" spans="1:18" ht="111.75" customHeight="1" x14ac:dyDescent="0.25">
      <c r="A30" s="10" t="s">
        <v>74</v>
      </c>
      <c r="B30" s="56" t="s">
        <v>35</v>
      </c>
      <c r="C30" s="56"/>
      <c r="D30" s="56"/>
      <c r="E30" s="5"/>
      <c r="F30" s="11"/>
      <c r="G30" s="11"/>
      <c r="H30" s="11"/>
      <c r="I30" s="11"/>
      <c r="J30" s="11"/>
      <c r="K30" s="11"/>
      <c r="L30" s="23" t="s">
        <v>40</v>
      </c>
      <c r="M30" s="12" t="s">
        <v>40</v>
      </c>
      <c r="N30" s="27"/>
      <c r="O30" s="13" t="s">
        <v>48</v>
      </c>
      <c r="P30" s="13" t="s">
        <v>47</v>
      </c>
      <c r="Q30" s="15"/>
      <c r="R30" s="15"/>
    </row>
    <row r="31" spans="1:18" ht="34.5" customHeight="1" x14ac:dyDescent="0.25">
      <c r="A31" s="54" t="s">
        <v>24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16"/>
    </row>
    <row r="32" spans="1:18" ht="15" customHeight="1" x14ac:dyDescent="0.25">
      <c r="A32" s="50"/>
      <c r="B32" s="50"/>
      <c r="C32" s="50"/>
      <c r="D32" s="50"/>
      <c r="E32" s="50"/>
      <c r="F32" s="50"/>
      <c r="G32" s="50"/>
      <c r="H32" s="50"/>
      <c r="I32" s="2"/>
      <c r="J32" s="2"/>
      <c r="K32" s="2"/>
      <c r="L32" s="2"/>
      <c r="M32" s="2"/>
      <c r="N32" s="24"/>
      <c r="O32" s="50"/>
      <c r="P32" s="50"/>
      <c r="Q32" s="50"/>
      <c r="R32" s="16"/>
    </row>
    <row r="33" spans="1:18" ht="15" customHeight="1" x14ac:dyDescent="0.25">
      <c r="A33" s="51" t="s">
        <v>25</v>
      </c>
      <c r="B33" s="51"/>
      <c r="C33" s="51"/>
      <c r="D33" s="51"/>
      <c r="E33" s="51"/>
      <c r="F33" s="51"/>
      <c r="G33" s="51"/>
      <c r="H33" s="51"/>
      <c r="I33" s="51" t="s">
        <v>26</v>
      </c>
      <c r="J33" s="51"/>
      <c r="K33" s="51"/>
      <c r="L33" s="51" t="s">
        <v>27</v>
      </c>
      <c r="M33" s="51"/>
      <c r="N33" s="52" t="s">
        <v>28</v>
      </c>
      <c r="O33" s="51" t="s">
        <v>14</v>
      </c>
      <c r="P33" s="51"/>
      <c r="Q33" s="51"/>
      <c r="R33" s="16"/>
    </row>
    <row r="34" spans="1:18" ht="45" customHeight="1" x14ac:dyDescent="0.25">
      <c r="A34" s="51"/>
      <c r="B34" s="51"/>
      <c r="C34" s="51"/>
      <c r="D34" s="51"/>
      <c r="E34" s="51"/>
      <c r="F34" s="51"/>
      <c r="G34" s="51"/>
      <c r="H34" s="51"/>
      <c r="I34" s="3" t="s">
        <v>29</v>
      </c>
      <c r="J34" s="3" t="s">
        <v>30</v>
      </c>
      <c r="K34" s="3" t="s">
        <v>31</v>
      </c>
      <c r="L34" s="3" t="s">
        <v>32</v>
      </c>
      <c r="M34" s="3" t="s">
        <v>33</v>
      </c>
      <c r="N34" s="52"/>
      <c r="O34" s="51"/>
      <c r="P34" s="51"/>
      <c r="Q34" s="51"/>
      <c r="R34" s="16"/>
    </row>
    <row r="35" spans="1:18" ht="15" customHeight="1" x14ac:dyDescent="0.25">
      <c r="A35" s="40">
        <v>1</v>
      </c>
      <c r="B35" s="40"/>
      <c r="C35" s="40"/>
      <c r="D35" s="40"/>
      <c r="E35" s="40"/>
      <c r="F35" s="40"/>
      <c r="G35" s="40"/>
      <c r="H35" s="40"/>
      <c r="I35" s="17">
        <v>2</v>
      </c>
      <c r="J35" s="17">
        <v>3</v>
      </c>
      <c r="K35" s="17">
        <v>4</v>
      </c>
      <c r="L35" s="17">
        <v>5</v>
      </c>
      <c r="M35" s="17">
        <v>6</v>
      </c>
      <c r="N35" s="31">
        <v>7</v>
      </c>
      <c r="O35" s="40">
        <v>8</v>
      </c>
      <c r="P35" s="40"/>
      <c r="Q35" s="40"/>
      <c r="R35" s="16"/>
    </row>
    <row r="36" spans="1:18" ht="27.75" customHeight="1" x14ac:dyDescent="0.25">
      <c r="A36" s="43" t="s">
        <v>44</v>
      </c>
      <c r="B36" s="43"/>
      <c r="C36" s="43"/>
      <c r="D36" s="43"/>
      <c r="E36" s="43"/>
      <c r="F36" s="43"/>
      <c r="G36" s="43"/>
      <c r="H36" s="43"/>
      <c r="I36" s="18">
        <f>I38</f>
        <v>18583.5</v>
      </c>
      <c r="J36" s="18">
        <f t="shared" ref="J36:M36" si="0">J38</f>
        <v>18583.400000000001</v>
      </c>
      <c r="K36" s="18">
        <f t="shared" si="0"/>
        <v>18583.400000000001</v>
      </c>
      <c r="L36" s="18">
        <f t="shared" si="0"/>
        <v>18583.400000000001</v>
      </c>
      <c r="M36" s="18">
        <f t="shared" si="0"/>
        <v>18404.599999999999</v>
      </c>
      <c r="N36" s="30">
        <f>M36/J36*100</f>
        <v>99.037850985287932</v>
      </c>
      <c r="O36" s="40"/>
      <c r="P36" s="40"/>
      <c r="Q36" s="40"/>
      <c r="R36" s="16"/>
    </row>
    <row r="37" spans="1:18" ht="24.75" customHeight="1" x14ac:dyDescent="0.25">
      <c r="A37" s="43" t="s">
        <v>37</v>
      </c>
      <c r="B37" s="43"/>
      <c r="C37" s="43"/>
      <c r="D37" s="43"/>
      <c r="E37" s="43"/>
      <c r="F37" s="43"/>
      <c r="G37" s="43"/>
      <c r="H37" s="43"/>
      <c r="I37" s="18">
        <f>I40+I43+I46</f>
        <v>0</v>
      </c>
      <c r="J37" s="18">
        <f t="shared" ref="J37:M37" si="1">J40+J43+J46</f>
        <v>0</v>
      </c>
      <c r="K37" s="18">
        <f t="shared" si="1"/>
        <v>0</v>
      </c>
      <c r="L37" s="18">
        <f t="shared" si="1"/>
        <v>0</v>
      </c>
      <c r="M37" s="18">
        <f t="shared" si="1"/>
        <v>0</v>
      </c>
      <c r="N37" s="30"/>
      <c r="O37" s="40"/>
      <c r="P37" s="40"/>
      <c r="Q37" s="40"/>
      <c r="R37" s="16"/>
    </row>
    <row r="38" spans="1:18" ht="26.25" customHeight="1" x14ac:dyDescent="0.25">
      <c r="A38" s="43" t="s">
        <v>38</v>
      </c>
      <c r="B38" s="43"/>
      <c r="C38" s="43"/>
      <c r="D38" s="43"/>
      <c r="E38" s="43"/>
      <c r="F38" s="43"/>
      <c r="G38" s="43"/>
      <c r="H38" s="43"/>
      <c r="I38" s="18">
        <f>I41+I44+I47</f>
        <v>18583.5</v>
      </c>
      <c r="J38" s="18">
        <f t="shared" ref="J38:M38" si="2">J41+J44+J47</f>
        <v>18583.400000000001</v>
      </c>
      <c r="K38" s="18">
        <f t="shared" si="2"/>
        <v>18583.400000000001</v>
      </c>
      <c r="L38" s="18">
        <f t="shared" si="2"/>
        <v>18583.400000000001</v>
      </c>
      <c r="M38" s="18">
        <f t="shared" si="2"/>
        <v>18404.599999999999</v>
      </c>
      <c r="N38" s="30">
        <f t="shared" ref="N38:N47" si="3">M38/J38*100</f>
        <v>99.037850985287932</v>
      </c>
      <c r="O38" s="40"/>
      <c r="P38" s="40"/>
      <c r="Q38" s="40"/>
      <c r="R38" s="16"/>
    </row>
    <row r="39" spans="1:18" ht="33.75" customHeight="1" x14ac:dyDescent="0.25">
      <c r="A39" s="42" t="s">
        <v>87</v>
      </c>
      <c r="B39" s="42"/>
      <c r="C39" s="42"/>
      <c r="D39" s="42"/>
      <c r="E39" s="42"/>
      <c r="F39" s="42"/>
      <c r="G39" s="42"/>
      <c r="H39" s="42"/>
      <c r="I39" s="18">
        <f>I41</f>
        <v>5268</v>
      </c>
      <c r="J39" s="18">
        <f t="shared" ref="J39:M39" si="4">J41</f>
        <v>4113.8</v>
      </c>
      <c r="K39" s="18">
        <f t="shared" si="4"/>
        <v>4113.8</v>
      </c>
      <c r="L39" s="18">
        <f t="shared" si="4"/>
        <v>4113.8</v>
      </c>
      <c r="M39" s="18">
        <f t="shared" si="4"/>
        <v>3935</v>
      </c>
      <c r="N39" s="30">
        <f t="shared" si="3"/>
        <v>95.65365355632261</v>
      </c>
      <c r="O39" s="40"/>
      <c r="P39" s="40"/>
      <c r="Q39" s="40"/>
      <c r="R39" s="16"/>
    </row>
    <row r="40" spans="1:18" ht="33.75" customHeight="1" x14ac:dyDescent="0.25">
      <c r="A40" s="44" t="s">
        <v>37</v>
      </c>
      <c r="B40" s="45"/>
      <c r="C40" s="45"/>
      <c r="D40" s="45"/>
      <c r="E40" s="45"/>
      <c r="F40" s="45"/>
      <c r="G40" s="45"/>
      <c r="H40" s="46"/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30"/>
      <c r="O40" s="47"/>
      <c r="P40" s="48"/>
      <c r="Q40" s="49"/>
      <c r="R40" s="16"/>
    </row>
    <row r="41" spans="1:18" ht="33.75" customHeight="1" x14ac:dyDescent="0.25">
      <c r="A41" s="44" t="s">
        <v>38</v>
      </c>
      <c r="B41" s="45"/>
      <c r="C41" s="45"/>
      <c r="D41" s="45"/>
      <c r="E41" s="45"/>
      <c r="F41" s="45"/>
      <c r="G41" s="45"/>
      <c r="H41" s="46"/>
      <c r="I41" s="18">
        <v>5268</v>
      </c>
      <c r="J41" s="18">
        <v>4113.8</v>
      </c>
      <c r="K41" s="18">
        <v>4113.8</v>
      </c>
      <c r="L41" s="18">
        <v>4113.8</v>
      </c>
      <c r="M41" s="18">
        <v>3935</v>
      </c>
      <c r="N41" s="30">
        <f>M41/J41*100</f>
        <v>95.65365355632261</v>
      </c>
      <c r="O41" s="47"/>
      <c r="P41" s="48"/>
      <c r="Q41" s="49"/>
      <c r="R41" s="16"/>
    </row>
    <row r="42" spans="1:18" ht="33.75" customHeight="1" x14ac:dyDescent="0.25">
      <c r="A42" s="44" t="s">
        <v>88</v>
      </c>
      <c r="B42" s="45"/>
      <c r="C42" s="45"/>
      <c r="D42" s="45"/>
      <c r="E42" s="45"/>
      <c r="F42" s="45"/>
      <c r="G42" s="45"/>
      <c r="H42" s="46"/>
      <c r="I42" s="18">
        <f>I44</f>
        <v>6010</v>
      </c>
      <c r="J42" s="18">
        <f t="shared" ref="J42:M42" si="5">J44</f>
        <v>6010</v>
      </c>
      <c r="K42" s="18">
        <f t="shared" si="5"/>
        <v>6010</v>
      </c>
      <c r="L42" s="18">
        <f t="shared" si="5"/>
        <v>6010</v>
      </c>
      <c r="M42" s="18">
        <f t="shared" si="5"/>
        <v>6010</v>
      </c>
      <c r="N42" s="30">
        <f t="shared" si="3"/>
        <v>100</v>
      </c>
      <c r="O42" s="47"/>
      <c r="P42" s="48"/>
      <c r="Q42" s="49"/>
      <c r="R42" s="16"/>
    </row>
    <row r="43" spans="1:18" ht="33.75" customHeight="1" x14ac:dyDescent="0.25">
      <c r="A43" s="44" t="s">
        <v>37</v>
      </c>
      <c r="B43" s="45"/>
      <c r="C43" s="45"/>
      <c r="D43" s="45"/>
      <c r="E43" s="45"/>
      <c r="F43" s="45"/>
      <c r="G43" s="45"/>
      <c r="H43" s="46"/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30"/>
      <c r="O43" s="47"/>
      <c r="P43" s="48"/>
      <c r="Q43" s="49"/>
      <c r="R43" s="16"/>
    </row>
    <row r="44" spans="1:18" ht="33.75" customHeight="1" x14ac:dyDescent="0.25">
      <c r="A44" s="44" t="s">
        <v>38</v>
      </c>
      <c r="B44" s="45"/>
      <c r="C44" s="45"/>
      <c r="D44" s="45"/>
      <c r="E44" s="45"/>
      <c r="F44" s="45"/>
      <c r="G44" s="45"/>
      <c r="H44" s="46"/>
      <c r="I44" s="18">
        <v>6010</v>
      </c>
      <c r="J44" s="18">
        <v>6010</v>
      </c>
      <c r="K44" s="18">
        <v>6010</v>
      </c>
      <c r="L44" s="18">
        <v>6010</v>
      </c>
      <c r="M44" s="18">
        <v>6010</v>
      </c>
      <c r="N44" s="30">
        <f t="shared" si="3"/>
        <v>100</v>
      </c>
      <c r="O44" s="47"/>
      <c r="P44" s="48"/>
      <c r="Q44" s="49"/>
      <c r="R44" s="16"/>
    </row>
    <row r="45" spans="1:18" ht="33.75" customHeight="1" x14ac:dyDescent="0.25">
      <c r="A45" s="44" t="s">
        <v>89</v>
      </c>
      <c r="B45" s="45"/>
      <c r="C45" s="45"/>
      <c r="D45" s="45"/>
      <c r="E45" s="45"/>
      <c r="F45" s="45"/>
      <c r="G45" s="45"/>
      <c r="H45" s="46"/>
      <c r="I45" s="18">
        <f>I47</f>
        <v>7305.5</v>
      </c>
      <c r="J45" s="18">
        <f t="shared" ref="J45:M45" si="6">J47</f>
        <v>8459.6</v>
      </c>
      <c r="K45" s="18">
        <f t="shared" si="6"/>
        <v>8459.6</v>
      </c>
      <c r="L45" s="18">
        <f t="shared" si="6"/>
        <v>8459.6</v>
      </c>
      <c r="M45" s="18">
        <f t="shared" si="6"/>
        <v>8459.6</v>
      </c>
      <c r="N45" s="30">
        <f t="shared" si="3"/>
        <v>100</v>
      </c>
      <c r="O45" s="47"/>
      <c r="P45" s="48"/>
      <c r="Q45" s="49"/>
      <c r="R45" s="16"/>
    </row>
    <row r="46" spans="1:18" ht="21.75" customHeight="1" x14ac:dyDescent="0.25">
      <c r="A46" s="41" t="s">
        <v>37</v>
      </c>
      <c r="B46" s="41"/>
      <c r="C46" s="41"/>
      <c r="D46" s="41"/>
      <c r="E46" s="41"/>
      <c r="F46" s="41"/>
      <c r="G46" s="41"/>
      <c r="H46" s="41"/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30"/>
      <c r="O46" s="41"/>
      <c r="P46" s="41"/>
      <c r="Q46" s="41"/>
      <c r="R46" s="16"/>
    </row>
    <row r="47" spans="1:18" ht="22.5" customHeight="1" x14ac:dyDescent="0.25">
      <c r="A47" s="41" t="s">
        <v>38</v>
      </c>
      <c r="B47" s="41"/>
      <c r="C47" s="41"/>
      <c r="D47" s="41"/>
      <c r="E47" s="41"/>
      <c r="F47" s="41"/>
      <c r="G47" s="41"/>
      <c r="H47" s="41"/>
      <c r="I47" s="19">
        <v>7305.5</v>
      </c>
      <c r="J47" s="19">
        <v>8459.6</v>
      </c>
      <c r="K47" s="19">
        <v>8459.6</v>
      </c>
      <c r="L47" s="19">
        <v>8459.6</v>
      </c>
      <c r="M47" s="19">
        <v>8459.6</v>
      </c>
      <c r="N47" s="30">
        <f t="shared" si="3"/>
        <v>100</v>
      </c>
      <c r="O47" s="72"/>
      <c r="P47" s="73"/>
      <c r="Q47" s="74"/>
      <c r="R47" s="16"/>
    </row>
  </sheetData>
  <mergeCells count="90">
    <mergeCell ref="B16:D17"/>
    <mergeCell ref="O47:Q47"/>
    <mergeCell ref="O41:Q41"/>
    <mergeCell ref="O42:Q42"/>
    <mergeCell ref="O43:Q43"/>
    <mergeCell ref="O44:Q44"/>
    <mergeCell ref="O45:Q45"/>
    <mergeCell ref="P16:P17"/>
    <mergeCell ref="Q16:R17"/>
    <mergeCell ref="H16:H17"/>
    <mergeCell ref="I16:I17"/>
    <mergeCell ref="J16:K16"/>
    <mergeCell ref="L16:N16"/>
    <mergeCell ref="O16:O17"/>
    <mergeCell ref="B19:Q19"/>
    <mergeCell ref="B29:D29"/>
    <mergeCell ref="C6:E6"/>
    <mergeCell ref="K6:L6"/>
    <mergeCell ref="P6:R6"/>
    <mergeCell ref="A7:R7"/>
    <mergeCell ref="C8:E8"/>
    <mergeCell ref="K8:L8"/>
    <mergeCell ref="P8:R8"/>
    <mergeCell ref="B30:D30"/>
    <mergeCell ref="B23:D23"/>
    <mergeCell ref="B22:D22"/>
    <mergeCell ref="B21:D21"/>
    <mergeCell ref="B20:D20"/>
    <mergeCell ref="B24:D24"/>
    <mergeCell ref="B26:D26"/>
    <mergeCell ref="B25:D25"/>
    <mergeCell ref="A1:R1"/>
    <mergeCell ref="A2:R2"/>
    <mergeCell ref="C3:E3"/>
    <mergeCell ref="K3:L3"/>
    <mergeCell ref="P3:R3"/>
    <mergeCell ref="G16:G17"/>
    <mergeCell ref="B13:C13"/>
    <mergeCell ref="D13:E13"/>
    <mergeCell ref="A4:R4"/>
    <mergeCell ref="A5:R5"/>
    <mergeCell ref="C12:E12"/>
    <mergeCell ref="K12:L12"/>
    <mergeCell ref="P12:R12"/>
    <mergeCell ref="C9:E9"/>
    <mergeCell ref="K9:L9"/>
    <mergeCell ref="P9:R9"/>
    <mergeCell ref="C10:E10"/>
    <mergeCell ref="K10:L10"/>
    <mergeCell ref="P10:R10"/>
    <mergeCell ref="A11:R11"/>
    <mergeCell ref="A16:A17"/>
    <mergeCell ref="Q13:R13"/>
    <mergeCell ref="A14:R14"/>
    <mergeCell ref="B15:D15"/>
    <mergeCell ref="Q15:R15"/>
    <mergeCell ref="A37:H37"/>
    <mergeCell ref="O37:Q37"/>
    <mergeCell ref="B18:D18"/>
    <mergeCell ref="Q18:R18"/>
    <mergeCell ref="B28:D28"/>
    <mergeCell ref="B27:D27"/>
    <mergeCell ref="A36:H36"/>
    <mergeCell ref="O36:Q36"/>
    <mergeCell ref="A31:Q31"/>
    <mergeCell ref="A32:H32"/>
    <mergeCell ref="E16:E17"/>
    <mergeCell ref="F16:F17"/>
    <mergeCell ref="O32:Q32"/>
    <mergeCell ref="A33:H34"/>
    <mergeCell ref="I33:K33"/>
    <mergeCell ref="L33:M33"/>
    <mergeCell ref="N33:N34"/>
    <mergeCell ref="O33:Q34"/>
    <mergeCell ref="A35:H35"/>
    <mergeCell ref="O35:Q35"/>
    <mergeCell ref="A47:H47"/>
    <mergeCell ref="A39:H39"/>
    <mergeCell ref="A38:H38"/>
    <mergeCell ref="O38:Q38"/>
    <mergeCell ref="O39:Q39"/>
    <mergeCell ref="A46:H46"/>
    <mergeCell ref="O46:Q46"/>
    <mergeCell ref="A40:H40"/>
    <mergeCell ref="A44:H44"/>
    <mergeCell ref="A41:H41"/>
    <mergeCell ref="A42:H42"/>
    <mergeCell ref="A43:H43"/>
    <mergeCell ref="A45:H45"/>
    <mergeCell ref="O40:Q40"/>
  </mergeCells>
  <pageMargins left="0.39370078740157483" right="0.19685039370078741" top="0.59055118110236227" bottom="0.59055118110236227" header="0.51181102362204722" footer="0.5118110236220472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Elizaveta</cp:lastModifiedBy>
  <cp:lastPrinted>2026-02-09T07:15:48Z</cp:lastPrinted>
  <dcterms:created xsi:type="dcterms:W3CDTF">2025-02-06T11:33:31Z</dcterms:created>
  <dcterms:modified xsi:type="dcterms:W3CDTF">2026-02-09T07:27:59Z</dcterms:modified>
</cp:coreProperties>
</file>